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5" yWindow="109" windowWidth="14808" windowHeight="8015"/>
  </bookViews>
  <sheets>
    <sheet name="РН-NNN_ЛОМ" sheetId="9" r:id="rId1"/>
    <sheet name="Расшифровка позиций_пример" sheetId="13" r:id="rId2"/>
  </sheets>
  <definedNames>
    <definedName name="_xlnm._FilterDatabase" localSheetId="0" hidden="1">'РН-NNN_ЛОМ'!$A$14:$L$16</definedName>
    <definedName name="_xlnm.Print_Titles" localSheetId="0">'РН-NNN_ЛОМ'!$14:$14</definedName>
    <definedName name="_xlnm.Print_Area" localSheetId="0">'РН-NNN_ЛОМ'!$A$1:$O$28</definedName>
  </definedNames>
  <calcPr calcId="152511"/>
</workbook>
</file>

<file path=xl/calcChain.xml><?xml version="1.0" encoding="utf-8"?>
<calcChain xmlns="http://schemas.openxmlformats.org/spreadsheetml/2006/main">
  <c r="H16" i="9" l="1"/>
  <c r="K5" i="13" l="1"/>
  <c r="L5" i="13"/>
  <c r="O5" i="13"/>
  <c r="K6" i="13"/>
  <c r="L6" i="13" s="1"/>
  <c r="L7" i="13"/>
  <c r="N7" i="13" s="1"/>
  <c r="O7" i="13" s="1"/>
  <c r="L8" i="13"/>
  <c r="N8" i="13"/>
  <c r="O8" i="13" s="1"/>
  <c r="L9" i="13"/>
  <c r="N9" i="13" s="1"/>
  <c r="L10" i="13"/>
  <c r="N10" i="13"/>
  <c r="L11" i="13"/>
  <c r="N11" i="13"/>
  <c r="L12" i="13"/>
  <c r="N12" i="13"/>
  <c r="L13" i="13"/>
  <c r="N13" i="13"/>
  <c r="L14" i="13"/>
  <c r="N14" i="13" s="1"/>
  <c r="L15" i="13"/>
  <c r="N15" i="13" s="1"/>
  <c r="O15" i="13" s="1"/>
  <c r="L16" i="13"/>
  <c r="N16" i="13" s="1"/>
  <c r="L17" i="13"/>
  <c r="N17" i="13" s="1"/>
  <c r="J18" i="13"/>
  <c r="O18" i="13"/>
  <c r="O9" i="13" l="1"/>
  <c r="O11" i="13"/>
</calcChain>
</file>

<file path=xl/sharedStrings.xml><?xml version="1.0" encoding="utf-8"?>
<sst xmlns="http://schemas.openxmlformats.org/spreadsheetml/2006/main" count="172" uniqueCount="117">
  <si>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</si>
  <si>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</si>
  <si>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</si>
  <si>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</si>
  <si>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</si>
  <si>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</si>
  <si>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</si>
  <si>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</si>
  <si>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</si>
  <si>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</si>
  <si>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Ед. изм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</si>
  <si>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</si>
  <si>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</si>
  <si>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</si>
  <si>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</si>
  <si>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</si>
  <si>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</si>
  <si>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</si>
  <si>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</si>
  <si>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</si>
  <si>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</si>
  <si>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</si>
  <si>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</si>
  <si>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</si>
  <si>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</si>
  <si>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</si>
  <si>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</si>
  <si>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</si>
  <si>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</si>
  <si>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</si>
  <si>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Заполняется Покупателем</t>
  </si>
  <si>
    <t>Засоренность, %</t>
  </si>
  <si>
    <t>Категория металлолома</t>
  </si>
  <si>
    <t>14</t>
  </si>
  <si>
    <t>Наименование МТР (неликвидных (НЛ) и невостребованных ликвидных (НВЛ) материалы)</t>
  </si>
  <si>
    <t>т</t>
  </si>
  <si>
    <t xml:space="preserve">Лом пучков теплообменников латунных без корпуса </t>
  </si>
  <si>
    <t xml:space="preserve">Лом черных и цветных металлов </t>
  </si>
  <si>
    <t>NNNN</t>
  </si>
  <si>
    <t>Лом секций АВО  (трубы из углеродистого металла, оребренного алюминием)
Секция (длина - 9,6 м; ширина - 3 м; высота - 0,5 м)</t>
  </si>
  <si>
    <t>Лом электродвигателей М9 ГОСТ Р 54564</t>
  </si>
  <si>
    <t xml:space="preserve">Лом кабеля контрольного алюминиевого  Ж 1-4 </t>
  </si>
  <si>
    <t xml:space="preserve">Лом кабеля силового алюминиевого Ж 1-2 </t>
  </si>
  <si>
    <t>Лом трансформаторов с алюминиевыми шинами
(сложносоставной: 5А, А2)</t>
  </si>
  <si>
    <t>ПРИМЕР</t>
  </si>
  <si>
    <t>Приложение</t>
  </si>
  <si>
    <t>Итого:</t>
  </si>
  <si>
    <t>Л062-1</t>
  </si>
  <si>
    <t xml:space="preserve">Лом Латуни Л7 ГОСТ Р 54564-2011 </t>
  </si>
  <si>
    <t>Трубки</t>
  </si>
  <si>
    <t>номер позиции</t>
  </si>
  <si>
    <t>Ст.3</t>
  </si>
  <si>
    <t>Лом черных металлов 5А ГОСТ 2787-2019</t>
  </si>
  <si>
    <t>Трубная решетка</t>
  </si>
  <si>
    <t>450063, РБ, г.о. город Уфа, г. Уфа, тракт Бирский, д. 63  площадка металлолома филиала  ПАО АНК «Башнефть» «Башнефть-Новойл»</t>
  </si>
  <si>
    <t>Перегородки</t>
  </si>
  <si>
    <t>4 62 011 11 203</t>
  </si>
  <si>
    <t>Филиал ПАО АНК «Башнефть» «Башнефть-Новойл»</t>
  </si>
  <si>
    <t>99% алюминий</t>
  </si>
  <si>
    <t xml:space="preserve">Лом Алюминия А29 ГОСТ Р 54564-2011 </t>
  </si>
  <si>
    <t>Оребрение трубки</t>
  </si>
  <si>
    <t>ASTM A334Gr1 (аналоги ст.20)</t>
  </si>
  <si>
    <t>Лом черных металлов 12А ГОСТ 2787-2019</t>
  </si>
  <si>
    <t>Трубные пучки</t>
  </si>
  <si>
    <t>A201B ASTM
(аналог ст.20)</t>
  </si>
  <si>
    <t xml:space="preserve">Корпус </t>
  </si>
  <si>
    <t>A42C2 AFNOR (аналог ст.20)</t>
  </si>
  <si>
    <t>Трубная решетка + камера</t>
  </si>
  <si>
    <t>Медь</t>
  </si>
  <si>
    <t xml:space="preserve">Лом Меди ГОСТ Р 54564-2011 </t>
  </si>
  <si>
    <t>Медная обмотка</t>
  </si>
  <si>
    <t>Углеродистая сталь</t>
  </si>
  <si>
    <t>Корпус</t>
  </si>
  <si>
    <t xml:space="preserve">450112, РФ, Республика Башкортостан, г. Уфа, ул.Ульяновых, 74, производственная площадка филиала  ПАО АНК «Башнефть» «Башнефть-УНПЗ».       </t>
  </si>
  <si>
    <t>Алюминий А25</t>
  </si>
  <si>
    <t xml:space="preserve">Лом алюминия А25 ГОСТ Р 54564-2011 </t>
  </si>
  <si>
    <t>кабель с алюминиевой жилой АВБШв 5х2,5</t>
  </si>
  <si>
    <t>4 61 010 01 205</t>
  </si>
  <si>
    <t>Лом цветных металлов</t>
  </si>
  <si>
    <t>Филиал ПАО АНК "Башнефть" "Башнефть-УНПЗ"</t>
  </si>
  <si>
    <t>кабель с алюминиевой жилой ААШВ 3х185</t>
  </si>
  <si>
    <t>Алюминий</t>
  </si>
  <si>
    <t xml:space="preserve">Лом Алюминия А2 ГОСТ Р 54564-2011 </t>
  </si>
  <si>
    <t>Шины алюминивые, обмотка</t>
  </si>
  <si>
    <t>Итого, руб. без НДС</t>
  </si>
  <si>
    <t>Стоимость металлолома в составе оборудования, руб. без НДС</t>
  </si>
  <si>
    <t>Цена за металллом в составе оборудования, руб. без НДС</t>
  </si>
  <si>
    <t>Вес элементов, тн</t>
  </si>
  <si>
    <t>% веса элементов в составе оборудования</t>
  </si>
  <si>
    <t>Общий вес, тн</t>
  </si>
  <si>
    <t>№ Лота</t>
  </si>
  <si>
    <t>Информация ОГ по паспортным данным /данные производственных служб</t>
  </si>
  <si>
    <t>Марка металла (Информация ОГ)</t>
  </si>
  <si>
    <t>Категория металлолома (Информация ОГ)</t>
  </si>
  <si>
    <t>Составляющие элементы оборудования (Информация ОГ)</t>
  </si>
  <si>
    <t>Наименование позиции (Информация ОГ)</t>
  </si>
  <si>
    <t>Код по ФККО</t>
  </si>
  <si>
    <t>15</t>
  </si>
  <si>
    <t>Код ФККО* (если применимо)</t>
  </si>
  <si>
    <t>Примечание**</t>
  </si>
  <si>
    <t>Стоимость, 
рублей , без НДС ***</t>
  </si>
  <si>
    <t>Стоимость, руб. с НДС</t>
  </si>
  <si>
    <t>* В соответствии с Федеральным классификационным каталогом отходов (ФККО)</t>
  </si>
  <si>
    <t>***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</si>
  <si>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примечании указывается дополнительная информация по транспортировке (сезонная доступность, платный (участок дороги, переправа),  труднопроходимый участок дороги. 
Для позиций сотоящих из различных видов металла указыаается "Требуется расшифровка формирования стоимости позиции  с учетом содержания металлосодержащих частей.</t>
  </si>
  <si>
    <t>Шифр Лота, где маркировка "Д"-делимый лот, "НД"-неделимый</t>
  </si>
  <si>
    <t>NNNN_Д</t>
  </si>
  <si>
    <t>Данные ПОКУПАТЕЛЯ
Формирование стоимости предложения c учетом стоимости металлосодержащих частей</t>
  </si>
  <si>
    <t>Приложение к комерческой оферте</t>
  </si>
  <si>
    <t>ПАО Саратовский НПЗ</t>
  </si>
  <si>
    <t>Лом стальной негабаритный</t>
  </si>
  <si>
    <r>
      <t>10022, г. Саратов, ул. Брянская, дом 1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 xml:space="preserve"> на площадке ПАО Саратовский НПЗ</t>
    </r>
  </si>
  <si>
    <r>
      <t xml:space="preserve">Позиции в лоте реализуется </t>
    </r>
    <r>
      <rPr>
        <b/>
        <u/>
        <sz val="12"/>
        <color theme="1"/>
        <rFont val="Times New Roman"/>
        <family val="1"/>
        <charset val="204"/>
      </rPr>
      <t xml:space="preserve">без НДС. </t>
    </r>
    <r>
      <rPr>
        <sz val="12"/>
        <color theme="1"/>
        <rFont val="Times New Roman"/>
        <family val="1"/>
        <charset val="204"/>
      </rPr>
      <t xml:space="preserve">  Для Лома в соответствии с Федеральным законом от 27.11.2017 № 335-ФЗ обязанность по исчислению и уплате НДС возлагается на налогового агента (п.8 ст.161 НК РФ)</t>
    </r>
  </si>
  <si>
    <t>Лом стальной негабаритный
ГОСТ 2787-20219 (категория 5А)
(обрезки труб, элементы  технологического оборудования)</t>
  </si>
  <si>
    <t>Н</t>
  </si>
  <si>
    <r>
      <t xml:space="preserve">на  следующие позиции МТР </t>
    </r>
    <r>
      <rPr>
        <b/>
        <sz val="12"/>
        <color theme="1"/>
        <rFont val="Times New Roman"/>
        <family val="1"/>
        <charset val="204"/>
      </rPr>
      <t>НЕ</t>
    </r>
    <r>
      <rPr>
        <b/>
        <u/>
        <sz val="12"/>
        <color theme="1"/>
        <rFont val="Times New Roman"/>
        <family val="1"/>
        <charset val="204"/>
      </rPr>
      <t xml:space="preserve">ДЕЛИМОГО </t>
    </r>
    <r>
      <rPr>
        <sz val="12"/>
        <color theme="1"/>
        <rFont val="Times New Roman"/>
        <family val="1"/>
        <charset val="204"/>
      </rPr>
      <t>лота:</t>
    </r>
  </si>
  <si>
    <r>
      <t>В рамках настоящей оферты ПАО Саратовскй НПЗ" предлагает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</si>
</sst>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?_-;\-* #,##0.00\ _?_-;_-* &quot;-&quot;??\ _?_-;_-@_-"/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  <numFmt numFmtId="168" formatCode="#,##0.00_ ;[Red]\-#,##0.00\ "/>
    <numFmt numFmtId="169" formatCode="#,##0.000_ ;[Red]\-#,##0.000\ "/>
    <numFmt numFmtId="170" formatCode="_-* #,##0.000_-;\-* #,##0.000_-;_-* &quot;-&quot;??_-;_-@_-"/>
    <numFmt numFmtId="171" formatCode="#,##0_ ;[Red]\-#,##0\ "/>
    <numFmt numFmtId="172" formatCode="_-* #,##0.00\ &quot;₽&quot;_-;\-* #,##0.00\ &quot;₽&quot;_-;_-* &quot;-&quot;&quot;?&quot;&quot;?&quot;\ &quot;₽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72" fontId="15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164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3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7" fontId="9" fillId="2" borderId="1" xfId="5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center" vertical="top"/>
    </xf>
    <xf numFmtId="0" fontId="12" fillId="0" borderId="0" xfId="1" applyFont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6" fillId="0" borderId="0" xfId="7" applyFont="1" applyFill="1" applyAlignment="1">
      <alignment horizontal="left" vertical="center"/>
    </xf>
    <xf numFmtId="0" fontId="7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8" fontId="7" fillId="3" borderId="1" xfId="0" applyNumberFormat="1" applyFont="1" applyFill="1" applyBorder="1" applyAlignment="1">
      <alignment vertical="center" wrapText="1"/>
    </xf>
    <xf numFmtId="168" fontId="7" fillId="3" borderId="4" xfId="0" applyNumberFormat="1" applyFont="1" applyFill="1" applyBorder="1" applyAlignment="1">
      <alignment vertical="center" wrapText="1"/>
    </xf>
    <xf numFmtId="168" fontId="7" fillId="3" borderId="5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168" fontId="7" fillId="3" borderId="1" xfId="0" applyNumberFormat="1" applyFont="1" applyFill="1" applyBorder="1" applyAlignment="1">
      <alignment vertical="top" wrapText="1"/>
    </xf>
    <xf numFmtId="168" fontId="7" fillId="3" borderId="1" xfId="0" applyNumberFormat="1" applyFont="1" applyFill="1" applyBorder="1" applyAlignment="1">
      <alignment horizontal="center" vertical="top" wrapText="1"/>
    </xf>
    <xf numFmtId="170" fontId="7" fillId="0" borderId="1" xfId="6" applyNumberFormat="1" applyFont="1" applyFill="1" applyBorder="1" applyAlignment="1">
      <alignment horizontal="right" vertical="top" wrapText="1"/>
    </xf>
    <xf numFmtId="9" fontId="7" fillId="0" borderId="1" xfId="6" applyNumberFormat="1" applyFont="1" applyFill="1" applyBorder="1" applyAlignment="1">
      <alignment horizontal="center" vertical="top" wrapText="1"/>
    </xf>
    <xf numFmtId="171" fontId="7" fillId="0" borderId="1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8" fontId="7" fillId="3" borderId="2" xfId="0" applyNumberFormat="1" applyFont="1" applyFill="1" applyBorder="1" applyAlignment="1">
      <alignment horizontal="center" vertical="top" wrapText="1"/>
    </xf>
    <xf numFmtId="169" fontId="7" fillId="0" borderId="1" xfId="0" applyNumberFormat="1" applyFont="1" applyFill="1" applyBorder="1" applyAlignment="1">
      <alignment horizontal="right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" fontId="7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172" fontId="7" fillId="0" borderId="2" xfId="9" applyFont="1" applyFill="1" applyBorder="1" applyAlignment="1">
      <alignment vertical="top" wrapText="1"/>
    </xf>
    <xf numFmtId="0" fontId="7" fillId="0" borderId="0" xfId="0" applyFont="1" applyFill="1"/>
    <xf numFmtId="168" fontId="5" fillId="3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167" fontId="7" fillId="4" borderId="1" xfId="5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 wrapText="1"/>
    </xf>
    <xf numFmtId="0" fontId="7" fillId="4" borderId="1" xfId="7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left" vertical="center" wrapText="1"/>
    </xf>
    <xf numFmtId="171" fontId="7" fillId="4" borderId="1" xfId="0" applyNumberFormat="1" applyFont="1" applyFill="1" applyBorder="1" applyAlignment="1">
      <alignment horizontal="left" vertical="center" wrapText="1"/>
    </xf>
    <xf numFmtId="171" fontId="7" fillId="4" borderId="1" xfId="0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/>
    </xf>
    <xf numFmtId="4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/>
    </xf>
    <xf numFmtId="4" fontId="7" fillId="4" borderId="1" xfId="1" applyNumberFormat="1" applyFont="1" applyFill="1" applyBorder="1" applyAlignment="1">
      <alignment horizontal="left" vertical="center" wrapText="1"/>
    </xf>
    <xf numFmtId="4" fontId="9" fillId="0" borderId="0" xfId="1" applyNumberFormat="1" applyFont="1" applyAlignment="1">
      <alignment vertical="center"/>
    </xf>
    <xf numFmtId="0" fontId="18" fillId="0" borderId="0" xfId="1" applyFont="1" applyFill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0" fillId="0" borderId="0" xfId="0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68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8" fontId="7" fillId="3" borderId="2" xfId="0" applyNumberFormat="1" applyFont="1" applyFill="1" applyBorder="1" applyAlignment="1">
      <alignment horizontal="center" vertical="top" wrapText="1"/>
    </xf>
    <xf numFmtId="168" fontId="7" fillId="3" borderId="6" xfId="0" applyNumberFormat="1" applyFont="1" applyFill="1" applyBorder="1" applyAlignment="1">
      <alignment horizontal="center" vertical="top" wrapText="1"/>
    </xf>
    <xf numFmtId="168" fontId="5" fillId="3" borderId="5" xfId="0" applyNumberFormat="1" applyFont="1" applyFill="1" applyBorder="1" applyAlignment="1">
      <alignment horizontal="center" vertical="center" wrapText="1"/>
    </xf>
    <xf numFmtId="168" fontId="5" fillId="3" borderId="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top" wrapText="1"/>
    </xf>
    <xf numFmtId="169" fontId="7" fillId="0" borderId="6" xfId="0" applyNumberFormat="1" applyFont="1" applyFill="1" applyBorder="1" applyAlignment="1">
      <alignment horizontal="center" vertical="top" wrapText="1"/>
    </xf>
    <xf numFmtId="0" fontId="7" fillId="0" borderId="2" xfId="7" applyNumberFormat="1" applyFont="1" applyFill="1" applyBorder="1" applyAlignment="1">
      <alignment horizontal="center" vertical="top" wrapText="1"/>
    </xf>
    <xf numFmtId="0" fontId="7" fillId="0" borderId="6" xfId="7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7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69" fontId="7" fillId="0" borderId="7" xfId="0" applyNumberFormat="1" applyFont="1" applyFill="1" applyBorder="1" applyAlignment="1">
      <alignment horizontal="center" vertical="top" wrapText="1"/>
    </xf>
    <xf numFmtId="168" fontId="7" fillId="3" borderId="7" xfId="0" applyNumberFormat="1" applyFont="1" applyFill="1" applyBorder="1" applyAlignment="1">
      <alignment horizontal="center" vertical="top" wrapText="1"/>
    </xf>
  </cellXfs>
  <cellStyles count="10">
    <cellStyle name="Денежный 2" xfId="9"/>
    <cellStyle name="Обычный" xfId="0" builtinId="0"/>
    <cellStyle name="Обычный 2" xfId="1"/>
    <cellStyle name="Обычный 2 2" xfId="7"/>
    <cellStyle name="Обычный_Лист2" xfId="2"/>
    <cellStyle name="Финансовый" xfId="6" builtinId="3"/>
    <cellStyle name="Финансовый 2" xfId="3"/>
    <cellStyle name="Финансовый 3" xfId="4"/>
    <cellStyle name="Финансовый 3 2" xfId="8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4835091"/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7315200" y="381000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9525</xdr:rowOff>
    </xdr:from>
    <xdr:ext cx="104775" cy="4835091"/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7315200" y="390525"/>
          <a:ext cx="104775" cy="4835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1" name="Text Box 11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2" name="Text Box 11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3" name="Text Box 146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4" name="Text Box 147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5" name="Text Box 148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6" name="Text Box 149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7" name="Text Box 150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728107"/>
    <xdr:sp macro="" textlink="">
      <xdr:nvSpPr>
        <xdr:cNvPr id="208" name="Text Box 151"/>
        <xdr:cNvSpPr txBox="1">
          <a:spLocks noChangeArrowheads="1"/>
        </xdr:cNvSpPr>
      </xdr:nvSpPr>
      <xdr:spPr bwMode="auto">
        <a:xfrm>
          <a:off x="73152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1" name="Text Box 11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2" name="Text Box 11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3" name="Text Box 146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4" name="Text Box 147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5" name="Text Box 148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6" name="Text Box 149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7" name="Text Box 150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23825"/>
    <xdr:sp macro="" textlink="">
      <xdr:nvSpPr>
        <xdr:cNvPr id="268" name="Text Box 151"/>
        <xdr:cNvSpPr txBox="1">
          <a:spLocks noChangeArrowheads="1"/>
        </xdr:cNvSpPr>
      </xdr:nvSpPr>
      <xdr:spPr bwMode="auto">
        <a:xfrm>
          <a:off x="73152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104775" cy="1604282"/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73152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47625</xdr:colOff>
      <xdr:row>2</xdr:row>
      <xdr:rowOff>9525</xdr:rowOff>
    </xdr:from>
    <xdr:ext cx="104775" cy="4830535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5534025" y="39052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48640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5013</xdr:colOff>
      <xdr:row>2</xdr:row>
      <xdr:rowOff>185487</xdr:rowOff>
    </xdr:from>
    <xdr:ext cx="104775" cy="4830535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491413" y="566487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6" name="Text Box 11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7" name="Text Box 11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8" name="Text Box 146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9" name="Text Box 147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0" name="Text Box 148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1" name="Text Box 149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2" name="Text Box 150"/>
        <xdr:cNvSpPr txBox="1">
          <a:spLocks noChangeArrowheads="1"/>
        </xdr:cNvSpPr>
      </xdr:nvSpPr>
      <xdr:spPr bwMode="auto">
        <a:xfrm>
          <a:off x="5486400" y="381000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5" name="Text Box 11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6" name="Text Box 11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7" name="Text Box 146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8" name="Text Box 147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9" name="Text Box 148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0" name="Text Box 149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1" name="Text Box 150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2" name="Text Box 151"/>
        <xdr:cNvSpPr txBox="1">
          <a:spLocks noChangeArrowheads="1"/>
        </xdr:cNvSpPr>
      </xdr:nvSpPr>
      <xdr:spPr bwMode="auto">
        <a:xfrm>
          <a:off x="5486400" y="3810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5486400" y="381000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view="pageBreakPreview" topLeftCell="C1" zoomScaleNormal="70" zoomScaleSheetLayoutView="100" workbookViewId="0">
      <selection activeCell="N1" sqref="N1"/>
    </sheetView>
  </sheetViews>
  <sheetFormatPr defaultColWidth="9.125" defaultRowHeight="13.6" x14ac:dyDescent="0.25"/>
  <cols>
    <col min="1" max="1" width="6.875" style="1" bestFit="1" customWidth="1"/>
    <col min="2" max="2" width="19.875" style="1" customWidth="1"/>
    <col min="3" max="3" width="19.75" style="1" customWidth="1"/>
    <col min="4" max="4" width="22" style="1" customWidth="1"/>
    <col min="5" max="5" width="29.75" style="1" customWidth="1"/>
    <col min="6" max="6" width="17.25" style="1" customWidth="1"/>
    <col min="7" max="7" width="14.875" style="1" customWidth="1"/>
    <col min="8" max="8" width="12.25" style="2" bestFit="1" customWidth="1"/>
    <col min="9" max="9" width="7.75" style="3" bestFit="1" customWidth="1"/>
    <col min="10" max="10" width="20.75" style="8" customWidth="1"/>
    <col min="11" max="11" width="19.25" style="1" customWidth="1"/>
    <col min="12" max="12" width="18.875" style="9" customWidth="1"/>
    <col min="13" max="14" width="15.25" style="5" customWidth="1"/>
    <col min="15" max="15" width="15.25" style="2" customWidth="1"/>
    <col min="16" max="16384" width="9.125" style="2"/>
  </cols>
  <sheetData>
    <row r="1" spans="1:15" x14ac:dyDescent="0.25">
      <c r="J1" s="2"/>
      <c r="K1" s="4"/>
      <c r="L1" s="2"/>
      <c r="N1" s="6" t="s">
        <v>45</v>
      </c>
    </row>
    <row r="2" spans="1:15" x14ac:dyDescent="0.25">
      <c r="A2" s="7" t="s">
        <v>5</v>
      </c>
      <c r="B2" s="7"/>
    </row>
    <row r="4" spans="1:15" x14ac:dyDescent="0.25">
      <c r="A4" s="7" t="s">
        <v>6</v>
      </c>
      <c r="B4" s="7"/>
    </row>
    <row r="5" spans="1:15" x14ac:dyDescent="0.25">
      <c r="A5" s="10" t="s">
        <v>7</v>
      </c>
      <c r="B5" s="10"/>
    </row>
    <row r="6" spans="1:15" x14ac:dyDescent="0.25">
      <c r="A6" s="10"/>
      <c r="B6" s="10"/>
    </row>
    <row r="7" spans="1:15" x14ac:dyDescent="0.25">
      <c r="A7" s="11" t="s">
        <v>8</v>
      </c>
      <c r="B7" s="11"/>
    </row>
    <row r="8" spans="1:15" x14ac:dyDescent="0.25">
      <c r="A8" s="10"/>
      <c r="B8" s="10"/>
    </row>
    <row r="9" spans="1:15" s="14" customFormat="1" ht="15.65" x14ac:dyDescent="0.25">
      <c r="A9" s="42" t="s">
        <v>116</v>
      </c>
      <c r="B9" s="12"/>
      <c r="C9" s="13"/>
      <c r="D9" s="13"/>
      <c r="E9" s="13"/>
      <c r="F9" s="13"/>
      <c r="G9" s="13"/>
      <c r="I9" s="15"/>
      <c r="J9" s="12"/>
      <c r="K9" s="13"/>
      <c r="L9" s="16"/>
      <c r="M9" s="17"/>
      <c r="N9" s="17"/>
    </row>
    <row r="10" spans="1:15" x14ac:dyDescent="0.25">
      <c r="A10" s="2" t="s">
        <v>9</v>
      </c>
      <c r="B10" s="2"/>
    </row>
    <row r="11" spans="1:15" s="20" customFormat="1" ht="18.350000000000001" x14ac:dyDescent="0.25">
      <c r="A11" s="43" t="s">
        <v>115</v>
      </c>
      <c r="B11" s="18"/>
      <c r="C11" s="94"/>
      <c r="D11" s="19"/>
      <c r="E11" s="19"/>
      <c r="F11" s="19"/>
      <c r="G11" s="19"/>
      <c r="I11" s="21"/>
      <c r="J11" s="21"/>
      <c r="K11" s="21"/>
      <c r="L11" s="21"/>
      <c r="M11" s="22"/>
      <c r="N11" s="18"/>
    </row>
    <row r="12" spans="1:15" s="24" customFormat="1" ht="26.15" customHeight="1" x14ac:dyDescent="0.25">
      <c r="A12" s="43" t="s">
        <v>112</v>
      </c>
      <c r="B12" s="18"/>
      <c r="C12" s="23"/>
      <c r="D12" s="23"/>
      <c r="E12" s="23"/>
      <c r="F12" s="23"/>
      <c r="G12" s="23"/>
      <c r="I12" s="25"/>
      <c r="J12" s="25"/>
      <c r="K12" s="25"/>
      <c r="L12" s="25"/>
      <c r="M12" s="22"/>
      <c r="N12" s="18"/>
    </row>
    <row r="13" spans="1:15" s="28" customFormat="1" ht="51.65" x14ac:dyDescent="0.25">
      <c r="A13" s="26" t="s">
        <v>0</v>
      </c>
      <c r="B13" s="26" t="s">
        <v>1</v>
      </c>
      <c r="C13" s="26" t="s">
        <v>105</v>
      </c>
      <c r="D13" s="26" t="s">
        <v>2</v>
      </c>
      <c r="E13" s="26" t="s">
        <v>34</v>
      </c>
      <c r="F13" s="26" t="s">
        <v>32</v>
      </c>
      <c r="G13" s="26" t="s">
        <v>31</v>
      </c>
      <c r="H13" s="27" t="s">
        <v>3</v>
      </c>
      <c r="I13" s="26" t="s">
        <v>10</v>
      </c>
      <c r="J13" s="26" t="s">
        <v>4</v>
      </c>
      <c r="K13" s="26" t="s">
        <v>98</v>
      </c>
      <c r="L13" s="26" t="s">
        <v>99</v>
      </c>
      <c r="M13" s="26" t="s">
        <v>11</v>
      </c>
      <c r="N13" s="27" t="s">
        <v>100</v>
      </c>
      <c r="O13" s="27" t="s">
        <v>101</v>
      </c>
    </row>
    <row r="14" spans="1:15" s="30" customFormat="1" x14ac:dyDescent="0.25">
      <c r="A14" s="29" t="s">
        <v>12</v>
      </c>
      <c r="B14" s="29" t="s">
        <v>13</v>
      </c>
      <c r="C14" s="29" t="s">
        <v>14</v>
      </c>
      <c r="D14" s="29" t="s">
        <v>15</v>
      </c>
      <c r="E14" s="29" t="s">
        <v>16</v>
      </c>
      <c r="F14" s="29" t="s">
        <v>17</v>
      </c>
      <c r="G14" s="29" t="s">
        <v>18</v>
      </c>
      <c r="H14" s="29" t="s">
        <v>19</v>
      </c>
      <c r="I14" s="29" t="s">
        <v>20</v>
      </c>
      <c r="J14" s="29" t="s">
        <v>21</v>
      </c>
      <c r="K14" s="29" t="s">
        <v>22</v>
      </c>
      <c r="L14" s="29" t="s">
        <v>23</v>
      </c>
      <c r="M14" s="29" t="s">
        <v>24</v>
      </c>
      <c r="N14" s="29" t="s">
        <v>33</v>
      </c>
      <c r="O14" s="29" t="s">
        <v>97</v>
      </c>
    </row>
    <row r="15" spans="1:15" s="87" customFormat="1" ht="68.599999999999994" customHeight="1" x14ac:dyDescent="0.25">
      <c r="A15" s="77">
        <v>1</v>
      </c>
      <c r="B15" s="81" t="s">
        <v>109</v>
      </c>
      <c r="C15" s="82" t="s">
        <v>114</v>
      </c>
      <c r="D15" s="83" t="s">
        <v>110</v>
      </c>
      <c r="E15" s="84" t="s">
        <v>113</v>
      </c>
      <c r="F15" s="85" t="s">
        <v>52</v>
      </c>
      <c r="G15" s="86">
        <v>3</v>
      </c>
      <c r="H15" s="80">
        <v>300</v>
      </c>
      <c r="I15" s="86" t="s">
        <v>35</v>
      </c>
      <c r="J15" s="77" t="s">
        <v>111</v>
      </c>
      <c r="K15" s="79">
        <v>46101001205</v>
      </c>
      <c r="L15" s="77"/>
      <c r="M15" s="92" t="s">
        <v>30</v>
      </c>
      <c r="N15" s="78"/>
      <c r="O15" s="78"/>
    </row>
    <row r="16" spans="1:15" s="41" customFormat="1" ht="18" customHeight="1" x14ac:dyDescent="0.25">
      <c r="A16" s="31"/>
      <c r="B16" s="31"/>
      <c r="C16" s="31"/>
      <c r="D16" s="31"/>
      <c r="E16" s="31"/>
      <c r="F16" s="31"/>
      <c r="G16" s="31"/>
      <c r="H16" s="40">
        <f>SUM(H15:H15)</f>
        <v>300</v>
      </c>
      <c r="I16" s="31"/>
      <c r="J16" s="40"/>
      <c r="K16" s="31"/>
      <c r="L16" s="31"/>
      <c r="M16" s="32"/>
      <c r="N16" s="40">
        <v>0</v>
      </c>
      <c r="O16" s="40">
        <v>0</v>
      </c>
    </row>
    <row r="17" spans="1:14" s="4" customFormat="1" x14ac:dyDescent="0.25">
      <c r="A17" s="1"/>
      <c r="B17" s="1"/>
      <c r="C17" s="1"/>
      <c r="D17" s="1"/>
      <c r="E17" s="1"/>
      <c r="F17" s="1"/>
      <c r="G17" s="1"/>
      <c r="I17" s="3"/>
      <c r="J17" s="8"/>
      <c r="K17" s="1"/>
      <c r="L17" s="9"/>
      <c r="M17" s="5"/>
      <c r="N17" s="5"/>
    </row>
    <row r="18" spans="1:14" s="4" customFormat="1" x14ac:dyDescent="0.25">
      <c r="A18" s="11" t="s">
        <v>25</v>
      </c>
      <c r="B18" s="11"/>
      <c r="C18" s="2"/>
      <c r="D18" s="2"/>
      <c r="E18" s="2"/>
      <c r="F18" s="2"/>
      <c r="G18" s="2"/>
      <c r="H18" s="2"/>
      <c r="I18" s="33"/>
      <c r="J18" s="33"/>
      <c r="L18" s="9"/>
      <c r="M18" s="5"/>
      <c r="N18" s="5"/>
    </row>
    <row r="19" spans="1:14" s="4" customFormat="1" x14ac:dyDescent="0.25">
      <c r="A19" s="34" t="s">
        <v>26</v>
      </c>
      <c r="B19" s="34"/>
      <c r="C19" s="35"/>
      <c r="D19" s="35"/>
      <c r="E19" s="35"/>
      <c r="F19" s="35"/>
      <c r="G19" s="35"/>
      <c r="H19" s="2"/>
      <c r="I19" s="3"/>
      <c r="J19" s="2"/>
      <c r="L19" s="9"/>
      <c r="M19" s="5"/>
      <c r="N19" s="5"/>
    </row>
    <row r="20" spans="1:14" s="4" customFormat="1" x14ac:dyDescent="0.25">
      <c r="A20" s="34" t="s">
        <v>27</v>
      </c>
      <c r="B20" s="34"/>
      <c r="C20" s="35"/>
      <c r="D20" s="35"/>
      <c r="E20" s="35"/>
      <c r="F20" s="35"/>
      <c r="G20" s="35"/>
      <c r="H20" s="2"/>
      <c r="I20" s="3"/>
      <c r="J20" s="2"/>
      <c r="L20" s="9"/>
      <c r="M20" s="5"/>
      <c r="N20" s="5"/>
    </row>
    <row r="21" spans="1:14" s="4" customFormat="1" x14ac:dyDescent="0.25">
      <c r="A21" s="34" t="s">
        <v>28</v>
      </c>
      <c r="B21" s="34"/>
      <c r="C21" s="35"/>
      <c r="D21" s="35"/>
      <c r="E21" s="35"/>
      <c r="F21" s="35"/>
      <c r="G21" s="35"/>
      <c r="H21" s="2"/>
      <c r="I21" s="3"/>
      <c r="J21" s="2"/>
      <c r="L21" s="9"/>
      <c r="M21" s="5"/>
      <c r="N21" s="5"/>
    </row>
    <row r="22" spans="1:14" s="36" customFormat="1" ht="50.95" customHeight="1" x14ac:dyDescent="0.25">
      <c r="A22" s="95" t="s">
        <v>29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</row>
    <row r="23" spans="1:14" s="36" customFormat="1" ht="19.55" customHeight="1" x14ac:dyDescent="0.25">
      <c r="A23" s="34" t="s">
        <v>102</v>
      </c>
      <c r="B23" s="34"/>
      <c r="C23" s="34"/>
      <c r="D23" s="34"/>
      <c r="E23" s="34"/>
      <c r="F23" s="34"/>
      <c r="G23" s="34"/>
      <c r="H23" s="34"/>
      <c r="I23" s="34"/>
      <c r="J23" s="34"/>
      <c r="N23" s="34"/>
    </row>
    <row r="24" spans="1:14" s="36" customFormat="1" ht="35.5" customHeight="1" x14ac:dyDescent="0.25">
      <c r="A24" s="96" t="s">
        <v>104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s="36" customFormat="1" ht="18.7" customHeight="1" x14ac:dyDescent="0.25">
      <c r="A25" s="34" t="s">
        <v>103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s="89" customFormat="1" ht="14.3" x14ac:dyDescent="0.25">
      <c r="A26" s="88"/>
      <c r="B26" s="88"/>
      <c r="C26" s="88"/>
      <c r="D26" s="88"/>
      <c r="E26" s="88"/>
      <c r="F26" s="88"/>
      <c r="G26" s="88"/>
      <c r="H26" s="88"/>
      <c r="K26" s="90"/>
      <c r="L26" s="93"/>
      <c r="M26" s="91"/>
    </row>
    <row r="27" spans="1:14" s="4" customFormat="1" x14ac:dyDescent="0.25">
      <c r="A27" s="8"/>
      <c r="B27" s="8"/>
      <c r="C27" s="8"/>
      <c r="D27" s="8"/>
      <c r="E27" s="8"/>
      <c r="F27" s="8"/>
      <c r="G27" s="8"/>
      <c r="H27" s="8"/>
      <c r="K27" s="37"/>
      <c r="L27" s="37"/>
      <c r="M27" s="9"/>
    </row>
    <row r="28" spans="1:14" s="4" customFormat="1" x14ac:dyDescent="0.25">
      <c r="A28" s="2"/>
      <c r="B28" s="2"/>
      <c r="C28" s="8"/>
      <c r="D28" s="8"/>
      <c r="E28" s="8"/>
      <c r="F28" s="8"/>
      <c r="G28" s="8"/>
      <c r="H28" s="2"/>
      <c r="K28" s="38"/>
      <c r="L28" s="38"/>
      <c r="M28" s="9"/>
    </row>
    <row r="29" spans="1:14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8"/>
      <c r="K29" s="1"/>
      <c r="L29" s="9"/>
      <c r="M29" s="5"/>
      <c r="N29" s="5"/>
    </row>
    <row r="30" spans="1:14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8"/>
      <c r="K30" s="1"/>
      <c r="L30" s="9"/>
      <c r="M30" s="5"/>
      <c r="N30" s="5"/>
    </row>
    <row r="31" spans="1:14" s="4" customFormat="1" x14ac:dyDescent="0.25">
      <c r="A31" s="1"/>
      <c r="B31" s="1"/>
      <c r="C31" s="1"/>
      <c r="D31" s="1"/>
      <c r="E31" s="1"/>
      <c r="F31" s="1"/>
      <c r="G31" s="1"/>
      <c r="H31" s="33"/>
      <c r="I31" s="3"/>
      <c r="J31" s="8"/>
      <c r="K31" s="1"/>
      <c r="L31" s="9"/>
      <c r="M31" s="5"/>
      <c r="N31" s="5"/>
    </row>
    <row r="32" spans="1:14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8"/>
      <c r="K32" s="1"/>
      <c r="L32" s="9"/>
      <c r="M32" s="5"/>
      <c r="N32" s="5"/>
    </row>
    <row r="33" spans="1:14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8"/>
      <c r="K33" s="1"/>
      <c r="L33" s="9"/>
      <c r="M33" s="5"/>
      <c r="N33" s="5"/>
    </row>
    <row r="34" spans="1:14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8"/>
      <c r="K34" s="1"/>
      <c r="L34" s="9"/>
      <c r="M34" s="5"/>
      <c r="N34" s="5"/>
    </row>
    <row r="35" spans="1:14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39"/>
      <c r="K35" s="1"/>
      <c r="L35" s="9"/>
      <c r="M35" s="5"/>
      <c r="N35" s="5"/>
    </row>
    <row r="36" spans="1:14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8"/>
      <c r="K36" s="1"/>
      <c r="L36" s="9"/>
      <c r="M36" s="5"/>
      <c r="N36" s="5"/>
    </row>
    <row r="37" spans="1:14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8"/>
      <c r="K37" s="1"/>
      <c r="L37" s="9"/>
      <c r="M37" s="5"/>
      <c r="N37" s="5"/>
    </row>
    <row r="47" spans="1:14" s="1" customFormat="1" ht="31.75" customHeight="1" x14ac:dyDescent="0.25">
      <c r="H47" s="2"/>
      <c r="I47" s="3"/>
      <c r="J47" s="8"/>
      <c r="L47" s="9"/>
      <c r="M47" s="5"/>
      <c r="N47" s="5"/>
    </row>
  </sheetData>
  <mergeCells count="2">
    <mergeCell ref="A22:N22"/>
    <mergeCell ref="A24:N24"/>
  </mergeCells>
  <pageMargins left="0.23622047244094491" right="0.23622047244094491" top="0.35433070866141736" bottom="0.27559055118110237" header="0.19685039370078741" footer="0.15748031496062992"/>
  <pageSetup paperSize="8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opLeftCell="D1" zoomScale="115" zoomScaleNormal="115" workbookViewId="0">
      <selection activeCell="H5" sqref="H5"/>
    </sheetView>
  </sheetViews>
  <sheetFormatPr defaultColWidth="9.125" defaultRowHeight="13.6" x14ac:dyDescent="0.25"/>
  <cols>
    <col min="1" max="1" width="9.75" style="45" customWidth="1"/>
    <col min="2" max="2" width="18.875" style="45" customWidth="1"/>
    <col min="3" max="4" width="13.375" style="45" customWidth="1"/>
    <col min="5" max="5" width="16" style="45" customWidth="1"/>
    <col min="6" max="6" width="28.625" style="45" customWidth="1"/>
    <col min="7" max="7" width="28.25" style="45" customWidth="1"/>
    <col min="8" max="8" width="27.375" style="45" customWidth="1"/>
    <col min="9" max="9" width="20.875" style="45" customWidth="1"/>
    <col min="10" max="10" width="11.375" style="45" customWidth="1"/>
    <col min="11" max="11" width="13.25" style="45" customWidth="1"/>
    <col min="12" max="12" width="14.625" style="45" customWidth="1"/>
    <col min="13" max="13" width="13.25" style="45" customWidth="1"/>
    <col min="14" max="14" width="15.375" style="45" customWidth="1"/>
    <col min="15" max="15" width="13" style="45" customWidth="1"/>
    <col min="16" max="16" width="37.875" style="45" customWidth="1"/>
    <col min="17" max="16384" width="9.125" style="45"/>
  </cols>
  <sheetData>
    <row r="1" spans="1:16" ht="15.8" customHeight="1" x14ac:dyDescent="0.25">
      <c r="P1" s="6" t="s">
        <v>108</v>
      </c>
    </row>
    <row r="2" spans="1:16" x14ac:dyDescent="0.25">
      <c r="A2" s="76"/>
      <c r="B2" s="76"/>
      <c r="C2" s="76"/>
      <c r="D2" s="76"/>
      <c r="E2" s="76"/>
      <c r="F2" s="44" t="s">
        <v>44</v>
      </c>
      <c r="G2" s="44" t="s">
        <v>44</v>
      </c>
      <c r="H2" s="44" t="s">
        <v>44</v>
      </c>
      <c r="I2" s="44" t="s">
        <v>44</v>
      </c>
      <c r="J2" s="44" t="s">
        <v>44</v>
      </c>
      <c r="K2" s="44" t="s">
        <v>44</v>
      </c>
      <c r="L2" s="44" t="s">
        <v>44</v>
      </c>
      <c r="P2" s="6"/>
    </row>
    <row r="3" spans="1:16" s="72" customFormat="1" ht="59.3" customHeight="1" x14ac:dyDescent="0.25">
      <c r="A3" s="106" t="s">
        <v>0</v>
      </c>
      <c r="B3" s="102" t="s">
        <v>1</v>
      </c>
      <c r="C3" s="102" t="s">
        <v>90</v>
      </c>
      <c r="D3" s="102" t="s">
        <v>2</v>
      </c>
      <c r="E3" s="102" t="s">
        <v>96</v>
      </c>
      <c r="F3" s="102" t="s">
        <v>95</v>
      </c>
      <c r="G3" s="113" t="s">
        <v>94</v>
      </c>
      <c r="H3" s="105" t="s">
        <v>93</v>
      </c>
      <c r="I3" s="102" t="s">
        <v>92</v>
      </c>
      <c r="J3" s="100" t="s">
        <v>91</v>
      </c>
      <c r="K3" s="101"/>
      <c r="L3" s="101"/>
      <c r="M3" s="111" t="s">
        <v>107</v>
      </c>
      <c r="N3" s="112"/>
      <c r="O3" s="112"/>
      <c r="P3" s="108" t="s">
        <v>4</v>
      </c>
    </row>
    <row r="4" spans="1:16" s="72" customFormat="1" ht="64.55" x14ac:dyDescent="0.25">
      <c r="A4" s="107"/>
      <c r="B4" s="102"/>
      <c r="C4" s="102" t="s">
        <v>90</v>
      </c>
      <c r="D4" s="102"/>
      <c r="E4" s="102"/>
      <c r="F4" s="102"/>
      <c r="G4" s="114"/>
      <c r="H4" s="105"/>
      <c r="I4" s="102"/>
      <c r="J4" s="74" t="s">
        <v>89</v>
      </c>
      <c r="K4" s="75" t="s">
        <v>88</v>
      </c>
      <c r="L4" s="74" t="s">
        <v>87</v>
      </c>
      <c r="M4" s="73" t="s">
        <v>86</v>
      </c>
      <c r="N4" s="73" t="s">
        <v>85</v>
      </c>
      <c r="O4" s="73" t="s">
        <v>84</v>
      </c>
      <c r="P4" s="108"/>
    </row>
    <row r="5" spans="1:16" s="53" customFormat="1" ht="27.2" x14ac:dyDescent="0.25">
      <c r="A5" s="103">
        <v>5</v>
      </c>
      <c r="B5" s="103" t="s">
        <v>57</v>
      </c>
      <c r="C5" s="103" t="s">
        <v>106</v>
      </c>
      <c r="D5" s="103" t="s">
        <v>37</v>
      </c>
      <c r="E5" s="117" t="s">
        <v>77</v>
      </c>
      <c r="F5" s="98" t="s">
        <v>43</v>
      </c>
      <c r="G5" s="59" t="s">
        <v>72</v>
      </c>
      <c r="H5" s="58" t="s">
        <v>52</v>
      </c>
      <c r="I5" s="58" t="s">
        <v>71</v>
      </c>
      <c r="J5" s="115">
        <v>34.442</v>
      </c>
      <c r="K5" s="66">
        <f>90%</f>
        <v>0.9</v>
      </c>
      <c r="L5" s="65">
        <f>J5*K5</f>
        <v>30.997800000000002</v>
      </c>
      <c r="M5" s="55"/>
      <c r="N5" s="54">
        <v>0</v>
      </c>
      <c r="O5" s="109">
        <f>SUM(N5:N6)</f>
        <v>0</v>
      </c>
      <c r="P5" s="103" t="s">
        <v>54</v>
      </c>
    </row>
    <row r="6" spans="1:16" s="53" customFormat="1" ht="27.2" x14ac:dyDescent="0.25">
      <c r="A6" s="104" t="s">
        <v>50</v>
      </c>
      <c r="B6" s="104"/>
      <c r="C6" s="104" t="s">
        <v>38</v>
      </c>
      <c r="D6" s="104"/>
      <c r="E6" s="118"/>
      <c r="F6" s="99"/>
      <c r="G6" s="59" t="s">
        <v>83</v>
      </c>
      <c r="H6" s="58" t="s">
        <v>82</v>
      </c>
      <c r="I6" s="58" t="s">
        <v>81</v>
      </c>
      <c r="J6" s="116"/>
      <c r="K6" s="66">
        <f>10%</f>
        <v>0.1</v>
      </c>
      <c r="L6" s="65">
        <f>J5*K6</f>
        <v>3.4442000000000004</v>
      </c>
      <c r="M6" s="55"/>
      <c r="N6" s="54">
        <v>0</v>
      </c>
      <c r="O6" s="110"/>
      <c r="P6" s="104"/>
    </row>
    <row r="7" spans="1:16" s="53" customFormat="1" ht="54.35" x14ac:dyDescent="0.25">
      <c r="A7" s="63">
        <v>6</v>
      </c>
      <c r="B7" s="71" t="s">
        <v>79</v>
      </c>
      <c r="C7" s="70" t="s">
        <v>106</v>
      </c>
      <c r="D7" s="70" t="s">
        <v>78</v>
      </c>
      <c r="E7" s="69" t="s">
        <v>77</v>
      </c>
      <c r="F7" s="68" t="s">
        <v>42</v>
      </c>
      <c r="G7" s="60" t="s">
        <v>80</v>
      </c>
      <c r="H7" s="58" t="s">
        <v>75</v>
      </c>
      <c r="I7" s="58" t="s">
        <v>74</v>
      </c>
      <c r="J7" s="67">
        <v>26.3</v>
      </c>
      <c r="K7" s="66">
        <v>0.38469999999999999</v>
      </c>
      <c r="L7" s="65">
        <f>J7*K7</f>
        <v>10.117609999999999</v>
      </c>
      <c r="M7" s="55"/>
      <c r="N7" s="54">
        <f t="shared" ref="N7:N17" si="0">L7*M7</f>
        <v>0</v>
      </c>
      <c r="O7" s="64">
        <f>SUM(N7:N7)</f>
        <v>0</v>
      </c>
      <c r="P7" s="63" t="s">
        <v>73</v>
      </c>
    </row>
    <row r="8" spans="1:16" s="53" customFormat="1" ht="54.35" x14ac:dyDescent="0.25">
      <c r="A8" s="63">
        <v>7</v>
      </c>
      <c r="B8" s="71" t="s">
        <v>79</v>
      </c>
      <c r="C8" s="70" t="s">
        <v>106</v>
      </c>
      <c r="D8" s="70" t="s">
        <v>78</v>
      </c>
      <c r="E8" s="69" t="s">
        <v>77</v>
      </c>
      <c r="F8" s="68" t="s">
        <v>41</v>
      </c>
      <c r="G8" s="60" t="s">
        <v>76</v>
      </c>
      <c r="H8" s="58" t="s">
        <v>75</v>
      </c>
      <c r="I8" s="58" t="s">
        <v>74</v>
      </c>
      <c r="J8" s="67">
        <v>10</v>
      </c>
      <c r="K8" s="66">
        <v>0.38500000000000001</v>
      </c>
      <c r="L8" s="65">
        <f>J8*K8</f>
        <v>3.85</v>
      </c>
      <c r="M8" s="55"/>
      <c r="N8" s="54">
        <f t="shared" si="0"/>
        <v>0</v>
      </c>
      <c r="O8" s="64">
        <f>SUM(N8:N8)</f>
        <v>0</v>
      </c>
      <c r="P8" s="63" t="s">
        <v>73</v>
      </c>
    </row>
    <row r="9" spans="1:16" s="53" customFormat="1" ht="27.2" x14ac:dyDescent="0.25">
      <c r="A9" s="103">
        <v>8</v>
      </c>
      <c r="B9" s="103" t="s">
        <v>57</v>
      </c>
      <c r="C9" s="103" t="s">
        <v>106</v>
      </c>
      <c r="D9" s="103" t="s">
        <v>37</v>
      </c>
      <c r="E9" s="117" t="s">
        <v>56</v>
      </c>
      <c r="F9" s="98" t="s">
        <v>40</v>
      </c>
      <c r="G9" s="59" t="s">
        <v>72</v>
      </c>
      <c r="H9" s="58" t="s">
        <v>52</v>
      </c>
      <c r="I9" s="58" t="s">
        <v>71</v>
      </c>
      <c r="J9" s="115">
        <v>22</v>
      </c>
      <c r="K9" s="57">
        <v>0.9</v>
      </c>
      <c r="L9" s="56">
        <f>J9*K9</f>
        <v>19.8</v>
      </c>
      <c r="M9" s="55"/>
      <c r="N9" s="54">
        <f t="shared" si="0"/>
        <v>0</v>
      </c>
      <c r="O9" s="109">
        <f>SUM(N9:N10)</f>
        <v>0</v>
      </c>
      <c r="P9" s="103" t="s">
        <v>54</v>
      </c>
    </row>
    <row r="10" spans="1:16" s="53" customFormat="1" x14ac:dyDescent="0.25">
      <c r="A10" s="104" t="s">
        <v>50</v>
      </c>
      <c r="B10" s="104"/>
      <c r="C10" s="104" t="s">
        <v>38</v>
      </c>
      <c r="D10" s="104"/>
      <c r="E10" s="118"/>
      <c r="F10" s="99"/>
      <c r="G10" s="59" t="s">
        <v>70</v>
      </c>
      <c r="H10" s="58" t="s">
        <v>69</v>
      </c>
      <c r="I10" s="58" t="s">
        <v>68</v>
      </c>
      <c r="J10" s="116"/>
      <c r="K10" s="57">
        <v>0.1</v>
      </c>
      <c r="L10" s="56">
        <f>J9*K10</f>
        <v>2.2000000000000002</v>
      </c>
      <c r="M10" s="55"/>
      <c r="N10" s="54">
        <f t="shared" si="0"/>
        <v>0</v>
      </c>
      <c r="O10" s="110"/>
      <c r="P10" s="104"/>
    </row>
    <row r="11" spans="1:16" s="53" customFormat="1" ht="27.2" x14ac:dyDescent="0.25">
      <c r="A11" s="103">
        <v>9</v>
      </c>
      <c r="B11" s="103" t="s">
        <v>57</v>
      </c>
      <c r="C11" s="103" t="s">
        <v>106</v>
      </c>
      <c r="D11" s="103" t="s">
        <v>37</v>
      </c>
      <c r="E11" s="117" t="s">
        <v>56</v>
      </c>
      <c r="F11" s="98" t="s">
        <v>39</v>
      </c>
      <c r="G11" s="60" t="s">
        <v>67</v>
      </c>
      <c r="H11" s="58" t="s">
        <v>52</v>
      </c>
      <c r="I11" s="58" t="s">
        <v>66</v>
      </c>
      <c r="J11" s="115">
        <v>8.9699999999999989</v>
      </c>
      <c r="K11" s="57">
        <v>0.13</v>
      </c>
      <c r="L11" s="56">
        <f>J$11*K11</f>
        <v>1.1660999999999999</v>
      </c>
      <c r="M11" s="55"/>
      <c r="N11" s="54">
        <f t="shared" si="0"/>
        <v>0</v>
      </c>
      <c r="O11" s="109">
        <f>SUM(N11:N14)</f>
        <v>0</v>
      </c>
      <c r="P11" s="103" t="s">
        <v>54</v>
      </c>
    </row>
    <row r="12" spans="1:16" s="53" customFormat="1" ht="27.2" x14ac:dyDescent="0.25">
      <c r="A12" s="104" t="s">
        <v>50</v>
      </c>
      <c r="B12" s="104"/>
      <c r="C12" s="104" t="s">
        <v>38</v>
      </c>
      <c r="D12" s="104"/>
      <c r="E12" s="118"/>
      <c r="F12" s="99"/>
      <c r="G12" s="59" t="s">
        <v>65</v>
      </c>
      <c r="H12" s="58" t="s">
        <v>52</v>
      </c>
      <c r="I12" s="58" t="s">
        <v>64</v>
      </c>
      <c r="J12" s="116"/>
      <c r="K12" s="57">
        <v>0.14000000000000001</v>
      </c>
      <c r="L12" s="56">
        <f>J$11*K12</f>
        <v>1.2558</v>
      </c>
      <c r="M12" s="55"/>
      <c r="N12" s="54">
        <f t="shared" si="0"/>
        <v>0</v>
      </c>
      <c r="O12" s="110"/>
      <c r="P12" s="104"/>
    </row>
    <row r="13" spans="1:16" s="53" customFormat="1" ht="27.2" x14ac:dyDescent="0.25">
      <c r="A13" s="104" t="s">
        <v>50</v>
      </c>
      <c r="B13" s="104"/>
      <c r="C13" s="104" t="s">
        <v>38</v>
      </c>
      <c r="D13" s="104"/>
      <c r="E13" s="118"/>
      <c r="F13" s="99"/>
      <c r="G13" s="62" t="s">
        <v>63</v>
      </c>
      <c r="H13" s="58" t="s">
        <v>62</v>
      </c>
      <c r="I13" s="58" t="s">
        <v>61</v>
      </c>
      <c r="J13" s="116"/>
      <c r="K13" s="57">
        <v>0.57999999999999996</v>
      </c>
      <c r="L13" s="56">
        <f>J$11*K13</f>
        <v>5.2025999999999986</v>
      </c>
      <c r="M13" s="55"/>
      <c r="N13" s="54">
        <f t="shared" si="0"/>
        <v>0</v>
      </c>
      <c r="O13" s="110"/>
      <c r="P13" s="104"/>
    </row>
    <row r="14" spans="1:16" s="53" customFormat="1" ht="27.2" x14ac:dyDescent="0.25">
      <c r="A14" s="121" t="s">
        <v>50</v>
      </c>
      <c r="B14" s="121"/>
      <c r="C14" s="121" t="s">
        <v>38</v>
      </c>
      <c r="D14" s="121"/>
      <c r="E14" s="120"/>
      <c r="F14" s="119"/>
      <c r="G14" s="61" t="s">
        <v>60</v>
      </c>
      <c r="H14" s="58" t="s">
        <v>59</v>
      </c>
      <c r="I14" s="58" t="s">
        <v>58</v>
      </c>
      <c r="J14" s="122"/>
      <c r="K14" s="57">
        <v>0.15</v>
      </c>
      <c r="L14" s="56">
        <f>J$11*K14</f>
        <v>1.3454999999999997</v>
      </c>
      <c r="M14" s="55"/>
      <c r="N14" s="54">
        <f t="shared" si="0"/>
        <v>0</v>
      </c>
      <c r="O14" s="123"/>
      <c r="P14" s="121"/>
    </row>
    <row r="15" spans="1:16" s="53" customFormat="1" ht="27.2" x14ac:dyDescent="0.25">
      <c r="A15" s="103">
        <v>10</v>
      </c>
      <c r="B15" s="103" t="s">
        <v>57</v>
      </c>
      <c r="C15" s="103" t="s">
        <v>106</v>
      </c>
      <c r="D15" s="103" t="s">
        <v>37</v>
      </c>
      <c r="E15" s="117" t="s">
        <v>56</v>
      </c>
      <c r="F15" s="98" t="s">
        <v>36</v>
      </c>
      <c r="G15" s="60" t="s">
        <v>55</v>
      </c>
      <c r="H15" s="58" t="s">
        <v>52</v>
      </c>
      <c r="I15" s="58" t="s">
        <v>51</v>
      </c>
      <c r="J15" s="115">
        <v>11.844000000000001</v>
      </c>
      <c r="K15" s="57">
        <v>0.1</v>
      </c>
      <c r="L15" s="56">
        <f>J$15*K15</f>
        <v>1.1844000000000001</v>
      </c>
      <c r="M15" s="55"/>
      <c r="N15" s="54">
        <f t="shared" si="0"/>
        <v>0</v>
      </c>
      <c r="O15" s="109">
        <f>SUM(N15:N17)</f>
        <v>0</v>
      </c>
      <c r="P15" s="103" t="s">
        <v>54</v>
      </c>
    </row>
    <row r="16" spans="1:16" s="53" customFormat="1" ht="27.2" x14ac:dyDescent="0.25">
      <c r="A16" s="104" t="s">
        <v>50</v>
      </c>
      <c r="B16" s="104"/>
      <c r="C16" s="104" t="s">
        <v>38</v>
      </c>
      <c r="D16" s="104"/>
      <c r="E16" s="118"/>
      <c r="F16" s="99"/>
      <c r="G16" s="60" t="s">
        <v>53</v>
      </c>
      <c r="H16" s="58" t="s">
        <v>52</v>
      </c>
      <c r="I16" s="58" t="s">
        <v>51</v>
      </c>
      <c r="J16" s="116"/>
      <c r="K16" s="57">
        <v>0.19</v>
      </c>
      <c r="L16" s="56">
        <f>J$15*K16</f>
        <v>2.2503600000000001</v>
      </c>
      <c r="M16" s="55"/>
      <c r="N16" s="54">
        <f t="shared" si="0"/>
        <v>0</v>
      </c>
      <c r="O16" s="110"/>
      <c r="P16" s="104"/>
    </row>
    <row r="17" spans="1:16" s="53" customFormat="1" ht="27.2" x14ac:dyDescent="0.25">
      <c r="A17" s="104" t="s">
        <v>50</v>
      </c>
      <c r="B17" s="104"/>
      <c r="C17" s="104" t="s">
        <v>38</v>
      </c>
      <c r="D17" s="104"/>
      <c r="E17" s="118"/>
      <c r="F17" s="99"/>
      <c r="G17" s="59" t="s">
        <v>49</v>
      </c>
      <c r="H17" s="58" t="s">
        <v>48</v>
      </c>
      <c r="I17" s="58" t="s">
        <v>47</v>
      </c>
      <c r="J17" s="116"/>
      <c r="K17" s="57">
        <v>0.71</v>
      </c>
      <c r="L17" s="56">
        <f>J$15*K17</f>
        <v>8.4092400000000005</v>
      </c>
      <c r="M17" s="55"/>
      <c r="N17" s="54">
        <f t="shared" si="0"/>
        <v>0</v>
      </c>
      <c r="O17" s="110"/>
      <c r="P17" s="104"/>
    </row>
    <row r="18" spans="1:16" x14ac:dyDescent="0.25">
      <c r="A18" s="52" t="s">
        <v>46</v>
      </c>
      <c r="B18" s="50"/>
      <c r="C18" s="50"/>
      <c r="D18" s="50"/>
      <c r="E18" s="50"/>
      <c r="F18" s="50"/>
      <c r="G18" s="50"/>
      <c r="H18" s="50"/>
      <c r="I18" s="50"/>
      <c r="J18" s="51">
        <f>SUM(J5:J17)</f>
        <v>113.55600000000001</v>
      </c>
      <c r="K18" s="50"/>
      <c r="L18" s="50"/>
      <c r="M18" s="49"/>
      <c r="N18" s="48"/>
      <c r="O18" s="47">
        <f>SUM(O5:O6)</f>
        <v>0</v>
      </c>
      <c r="P18" s="46"/>
    </row>
  </sheetData>
  <mergeCells count="48">
    <mergeCell ref="O15:O17"/>
    <mergeCell ref="P15:P17"/>
    <mergeCell ref="J11:J14"/>
    <mergeCell ref="J15:J17"/>
    <mergeCell ref="O11:O14"/>
    <mergeCell ref="P11:P14"/>
    <mergeCell ref="E15:E17"/>
    <mergeCell ref="J9:J10"/>
    <mergeCell ref="F11:F14"/>
    <mergeCell ref="A9:A10"/>
    <mergeCell ref="F9:F10"/>
    <mergeCell ref="B9:B10"/>
    <mergeCell ref="C9:C10"/>
    <mergeCell ref="E11:E14"/>
    <mergeCell ref="A11:A14"/>
    <mergeCell ref="B11:B14"/>
    <mergeCell ref="C11:C14"/>
    <mergeCell ref="D11:D14"/>
    <mergeCell ref="D9:D10"/>
    <mergeCell ref="E9:E10"/>
    <mergeCell ref="F15:F17"/>
    <mergeCell ref="P9:P10"/>
    <mergeCell ref="P3:P4"/>
    <mergeCell ref="P5:P6"/>
    <mergeCell ref="A15:A17"/>
    <mergeCell ref="B15:B17"/>
    <mergeCell ref="C15:C17"/>
    <mergeCell ref="D15:D17"/>
    <mergeCell ref="O9:O10"/>
    <mergeCell ref="M3:O3"/>
    <mergeCell ref="O5:O6"/>
    <mergeCell ref="G3:G4"/>
    <mergeCell ref="J5:J6"/>
    <mergeCell ref="B5:B6"/>
    <mergeCell ref="C5:C6"/>
    <mergeCell ref="D5:D6"/>
    <mergeCell ref="E5:E6"/>
    <mergeCell ref="F5:F6"/>
    <mergeCell ref="J3:L3"/>
    <mergeCell ref="C3:C4"/>
    <mergeCell ref="D3:D4"/>
    <mergeCell ref="A5:A6"/>
    <mergeCell ref="F3:F4"/>
    <mergeCell ref="H3:H4"/>
    <mergeCell ref="I3:I4"/>
    <mergeCell ref="E3:E4"/>
    <mergeCell ref="A3:A4"/>
    <mergeCell ref="B3:B4"/>
  </mergeCells>
  <pageMargins left="0.11811023622047245" right="0.11811023622047245" top="0.35433070866141736" bottom="0.35433070866141736" header="0.31496062992125984" footer="0.31496062992125984"/>
  <pageSetup paperSize="9" scale="5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РН-NNN_ЛОМ</vt:lpstr>
      <vt:lpstr>Расшифровка позиций_пример</vt:lpstr>
      <vt:lpstr>'РН-NNN_ЛОМ'!Заголовки_для_печати</vt:lpstr>
      <vt:lpstr>'РН-NNN_ЛОМ'!Область_печати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Шаблон_Приложение (Форма оферты)+расшифровка (002).xlsx</vt:lpwstr>
  </property>
</Properties>
</file>